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101 а" sheetId="1" r:id="rId1"/>
    <sheet name="Кузнецкая 101 а(2019)" sheetId="2" r:id="rId2"/>
    <sheet name="Кузнецкая 101 а(2020)" sheetId="3" r:id="rId3"/>
    <sheet name="Кузнецкая 101 а(2021)" sheetId="4" r:id="rId4"/>
    <sheet name="Кузнецкая 101 а(2022)" sheetId="5" r:id="rId5"/>
    <sheet name="Кузнецкая 101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101 а'!#REF!,'Кузнецкая 101 а'!#REF!</definedName>
    <definedName name="Z_6E36EA37_049E_4FAE_B719_2847CD16F858_.wvu.Rows" localSheetId="0" hidden="1">'Кузнецкая 101 а'!$42:$45</definedName>
    <definedName name="Z_73C0D023_21BD_4441_8EFA_957546C15799_.wvu.Cols" localSheetId="0" hidden="1">'Кузнецкая 101 а'!#REF!,'Кузнецкая 101 а'!#REF!</definedName>
    <definedName name="Z_73C0D023_21BD_4441_8EFA_957546C15799_.wvu.Rows" localSheetId="0" hidden="1">'Кузнецкая 101 а'!$42:$45</definedName>
    <definedName name="_xlnm.Print_Area" localSheetId="0">'Кузнецкая 101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A2" i="6"/>
  <c r="F30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 s="1"/>
  <c r="F56" i="2" s="1"/>
  <c r="F33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<sst xmlns="http://schemas.openxmlformats.org/spreadsheetml/2006/main" count="374" uniqueCount="97">
  <si>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</si>
  <si>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</si>
  <si>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</si>
  <si>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</si>
  <si>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</si>
  <si>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</si>
  <si>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</si>
  <si>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</si>
  <si>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</si>
  <si>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</si>
  <si>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</si>
  <si>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</si>
  <si>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</si>
  <si>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</si>
  <si>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</si>
  <si>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</si>
  <si>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</si>
  <si>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</si>
  <si>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</si>
  <si>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</si>
  <si>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</si>
  <si>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</si>
  <si>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</si>
  <si>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</si>
  <si>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</si>
  <si>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</si>
  <si>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</si>
  <si>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</si>
  <si>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</si>
  <si>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</si>
  <si>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</si>
  <si>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</si>
  <si>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</si>
  <si>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</si>
  <si>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</si>
  <si>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</si>
  <si>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</si>
  <si>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</si>
  <si>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 а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</si>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</sst>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5">
          <cell r="W355">
            <v>13808.237976713692</v>
          </cell>
          <cell r="X355">
            <v>2802.9124768183392</v>
          </cell>
          <cell r="Y355">
            <v>3931.0671000000002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1946.7</v>
          </cell>
          <cell r="AN355">
            <v>17692.001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Y355">
            <v>50191.798427021335</v>
          </cell>
          <cell r="BB355">
            <v>0</v>
          </cell>
          <cell r="BC355">
            <v>0</v>
          </cell>
          <cell r="CN355">
            <v>5861.2623351169568</v>
          </cell>
          <cell r="CO355">
            <v>1201.303106426004</v>
          </cell>
          <cell r="CP355">
            <v>1311.5401999999999</v>
          </cell>
          <cell r="DB355">
            <v>0</v>
          </cell>
          <cell r="DG355">
            <v>5006.2047099831289</v>
          </cell>
          <cell r="DU355">
            <v>23369.797914798241</v>
          </cell>
          <cell r="DV355">
            <v>4992.7103081367877</v>
          </cell>
          <cell r="DW355">
            <v>3436.6053000000002</v>
          </cell>
          <cell r="EK355">
            <v>0</v>
          </cell>
          <cell r="EQ355">
            <v>20190.392316946101</v>
          </cell>
          <cell r="FB355">
            <v>47934.711806978761</v>
          </cell>
          <cell r="FC355">
            <v>9802.9528135257606</v>
          </cell>
          <cell r="FD355">
            <v>569.77200000000005</v>
          </cell>
          <cell r="FL355">
            <v>0</v>
          </cell>
          <cell r="FS355">
            <v>35542.962375459123</v>
          </cell>
          <cell r="FX355">
            <v>24141.124787393372</v>
          </cell>
          <cell r="FY355">
            <v>4921.6351053357093</v>
          </cell>
          <cell r="FZ355">
            <v>0</v>
          </cell>
          <cell r="GG355">
            <v>10658.5512</v>
          </cell>
          <cell r="GL355">
            <v>15785.83863330038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5">
          <cell r="W355">
            <v>6886.2174468679277</v>
          </cell>
          <cell r="X355">
            <v>2117.0391407280163</v>
          </cell>
          <cell r="Y355">
            <v>483.7704</v>
          </cell>
          <cell r="AK355">
            <v>0</v>
          </cell>
          <cell r="AV355">
            <v>0</v>
          </cell>
          <cell r="AY355">
            <v>31442.816279495724</v>
          </cell>
          <cell r="BB355">
            <v>0</v>
          </cell>
          <cell r="BM355">
            <v>0</v>
          </cell>
          <cell r="BN355">
            <v>0</v>
          </cell>
          <cell r="CN355">
            <v>6729.9430787436877</v>
          </cell>
          <cell r="CO355">
            <v>2086.2823544105427</v>
          </cell>
          <cell r="CP355">
            <v>0</v>
          </cell>
          <cell r="DB355">
            <v>0</v>
          </cell>
          <cell r="DG355">
            <v>9728.670631578756</v>
          </cell>
          <cell r="DU355">
            <v>17902.010960096151</v>
          </cell>
          <cell r="DV355">
            <v>5501.8237418302742</v>
          </cell>
          <cell r="DW355">
            <v>8651.5468000000001</v>
          </cell>
          <cell r="EL355">
            <v>0</v>
          </cell>
          <cell r="EQ355">
            <v>15218.775569232985</v>
          </cell>
          <cell r="FB355">
            <v>48444.344638562077</v>
          </cell>
          <cell r="FC355">
            <v>14742.292860689357</v>
          </cell>
          <cell r="FD355">
            <v>827.98500000000001</v>
          </cell>
          <cell r="FL355">
            <v>0</v>
          </cell>
          <cell r="FS355">
            <v>28475.50731864851</v>
          </cell>
          <cell r="FX355">
            <v>18839.362348241226</v>
          </cell>
          <cell r="FY355">
            <v>5726.2611078939372</v>
          </cell>
          <cell r="FZ355">
            <v>0</v>
          </cell>
          <cell r="GG355">
            <v>4437.4080000000004</v>
          </cell>
          <cell r="GL355">
            <v>10614.235464742527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5">
          <cell r="W355">
            <v>18339.988341416531</v>
          </cell>
          <cell r="X355">
            <v>4284.0414407913295</v>
          </cell>
          <cell r="Y355">
            <v>22988.0962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Y355">
            <v>76969.530670884807</v>
          </cell>
          <cell r="BB355">
            <v>0</v>
          </cell>
          <cell r="BC355">
            <v>0</v>
          </cell>
          <cell r="BM355">
            <v>0</v>
          </cell>
          <cell r="CN355">
            <v>6100.600817513081</v>
          </cell>
          <cell r="CO355">
            <v>1891.1862534290547</v>
          </cell>
          <cell r="CP355">
            <v>485.13</v>
          </cell>
          <cell r="DB355">
            <v>0</v>
          </cell>
          <cell r="DF355">
            <v>5556.3465077596775</v>
          </cell>
          <cell r="DU355">
            <v>17994.675862394881</v>
          </cell>
          <cell r="DV355">
            <v>3977.0453993016831</v>
          </cell>
          <cell r="DW355">
            <v>10537.9197</v>
          </cell>
          <cell r="EK355">
            <v>0</v>
          </cell>
          <cell r="EP355">
            <v>17294.129172475787</v>
          </cell>
          <cell r="FB355">
            <v>50273.011803454101</v>
          </cell>
          <cell r="FC355">
            <v>13588.392372598468</v>
          </cell>
          <cell r="FD355">
            <v>1702.3290000000002</v>
          </cell>
          <cell r="FE355">
            <v>0</v>
          </cell>
          <cell r="FL355">
            <v>0</v>
          </cell>
          <cell r="FS355">
            <v>29200.057632584547</v>
          </cell>
          <cell r="FX355">
            <v>2434.1815248434073</v>
          </cell>
          <cell r="FY355">
            <v>662.59238073433778</v>
          </cell>
          <cell r="FZ355">
            <v>165.24</v>
          </cell>
          <cell r="GG355">
            <v>1763.4779999999998</v>
          </cell>
          <cell r="GL355">
            <v>1392.9956931423392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55">
          <cell r="W355">
            <v>2077.470877852646</v>
          </cell>
          <cell r="X355">
            <v>493.82329351576277</v>
          </cell>
          <cell r="Y355">
            <v>0</v>
          </cell>
          <cell r="AV355">
            <v>0</v>
          </cell>
          <cell r="AY355">
            <v>8876.9652978511385</v>
          </cell>
          <cell r="BM355">
            <v>1946.7</v>
          </cell>
          <cell r="BN355">
            <v>0</v>
          </cell>
          <cell r="BO355">
            <v>0</v>
          </cell>
          <cell r="BP355">
            <v>0</v>
          </cell>
          <cell r="CN355">
            <v>6596.5959194290845</v>
          </cell>
          <cell r="CO355">
            <v>1838.518853172905</v>
          </cell>
          <cell r="CP355">
            <v>62.335600000000007</v>
          </cell>
          <cell r="DB355">
            <v>0</v>
          </cell>
          <cell r="DG355">
            <v>5953.7382628534351</v>
          </cell>
          <cell r="DL355">
            <v>4572.5819999999994</v>
          </cell>
          <cell r="DP355">
            <v>185.4</v>
          </cell>
          <cell r="DT355">
            <v>752.17809999999997</v>
          </cell>
          <cell r="DU355">
            <v>41336.88817358372</v>
          </cell>
          <cell r="DV355">
            <v>8186.4968831109845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P355">
            <v>20518.916292067377</v>
          </cell>
          <cell r="EU355">
            <v>103628.85000000002</v>
          </cell>
          <cell r="EW355">
            <v>1296.90975</v>
          </cell>
          <cell r="EY355">
            <v>0</v>
          </cell>
          <cell r="FA355">
            <v>0</v>
          </cell>
          <cell r="FL355">
            <v>0</v>
          </cell>
          <cell r="FS355">
            <v>0</v>
          </cell>
          <cell r="FV355">
            <v>65627.899999999994</v>
          </cell>
          <cell r="FZ355">
            <v>96.9</v>
          </cell>
          <cell r="GG355">
            <v>422.58479999999997</v>
          </cell>
          <cell r="GL35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55">
          <cell r="W355">
            <v>6631.055550469574</v>
          </cell>
          <cell r="X355">
            <v>1547.7139852370296</v>
          </cell>
          <cell r="Y355">
            <v>350.2</v>
          </cell>
          <cell r="AV355">
            <v>1.4587516002691341E-8</v>
          </cell>
          <cell r="AW355">
            <v>0</v>
          </cell>
          <cell r="AY355">
            <v>6415.1679632317382</v>
          </cell>
          <cell r="CQ355">
            <v>11333.554183830596</v>
          </cell>
          <cell r="CR355">
            <v>2749.9307026276738</v>
          </cell>
          <cell r="CS355">
            <v>8856.8757282603237</v>
          </cell>
          <cell r="DE355">
            <v>0</v>
          </cell>
          <cell r="DI355">
            <v>8910.8072744455039</v>
          </cell>
          <cell r="DX355">
            <v>47093.398306708979</v>
          </cell>
          <cell r="DY355">
            <v>10524.607137857638</v>
          </cell>
          <cell r="DZ355">
            <v>13376.359049999999</v>
          </cell>
          <cell r="ET355">
            <v>0</v>
          </cell>
          <cell r="EU355">
            <v>26579.76076982063</v>
          </cell>
          <cell r="EX355">
            <v>0</v>
          </cell>
          <cell r="EY355">
            <v>0</v>
          </cell>
          <cell r="EZ355">
            <v>0</v>
          </cell>
          <cell r="FB355">
            <v>0</v>
          </cell>
          <cell r="FQ355">
            <v>16057.548299999999</v>
          </cell>
          <cell r="FR355">
            <v>0</v>
          </cell>
          <cell r="GH355">
            <v>169256.75</v>
          </cell>
          <cell r="GK355">
            <v>627.69284999999991</v>
          </cell>
          <cell r="GL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55">
          <cell r="CQ355">
            <v>3112.6604164386704</v>
          </cell>
          <cell r="CR355">
            <v>764.75420269350616</v>
          </cell>
          <cell r="CS355">
            <v>1959.9202379814403</v>
          </cell>
          <cell r="DI355">
            <v>2316.3536017026249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5">
          <cell r="W355">
            <v>12759.011204470329</v>
          </cell>
          <cell r="X355">
            <v>3139.6232276702262</v>
          </cell>
          <cell r="Y355">
            <v>1000.4802</v>
          </cell>
          <cell r="AV355">
            <v>58710.000000021006</v>
          </cell>
          <cell r="AW355">
            <v>0</v>
          </cell>
          <cell r="AX355">
            <v>12957.93518707447</v>
          </cell>
          <cell r="CT355">
            <v>21219.622499999998</v>
          </cell>
          <cell r="ED355">
            <v>50222.510000000009</v>
          </cell>
          <cell r="EE355">
            <v>5884.5569814084201</v>
          </cell>
          <cell r="EF355">
            <v>1342.5925535130364</v>
          </cell>
          <cell r="EG355">
            <v>11277.406499999999</v>
          </cell>
          <cell r="FA355">
            <v>0</v>
          </cell>
          <cell r="FB355">
            <v>3145.4330348307444</v>
          </cell>
          <cell r="FE355">
            <v>0</v>
          </cell>
          <cell r="FF355">
            <v>0</v>
          </cell>
          <cell r="FH355">
            <v>0</v>
          </cell>
          <cell r="FX355">
            <v>35715.689999999995</v>
          </cell>
          <cell r="FY355">
            <v>0</v>
          </cell>
          <cell r="GO355">
            <v>196505.79</v>
          </cell>
          <cell r="GP355">
            <v>0</v>
          </cell>
          <cell r="GR355">
            <v>749.89079999999979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140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981983.64000000013</v>
      </c>
      <c r="F9" s="16">
        <f t="shared" ref="F9:G9" si="0">SUM(F10:F14)</f>
        <v>934024.98</v>
      </c>
      <c r="G9" s="16">
        <f t="shared" si="0"/>
        <v>137235.6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655325.18000000005</v>
      </c>
      <c r="F10" s="17">
        <v>615191.13</v>
      </c>
      <c r="G10" s="18">
        <v>110097.86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62698.93</v>
      </c>
      <c r="F12" s="17">
        <v>61357.21</v>
      </c>
      <c r="G12" s="18">
        <v>5330.68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116838.49</v>
      </c>
      <c r="F13" s="17">
        <v>114751.15</v>
      </c>
      <c r="G13" s="18">
        <v>10220.35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147121.04</v>
      </c>
      <c r="F14" s="17">
        <v>142725.49</v>
      </c>
      <c r="G14" s="18">
        <v>11586.71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344022.67000000004</v>
      </c>
      <c r="F15" s="16">
        <f t="shared" ref="F15:G15" si="1">SUM(F16:F19)</f>
        <v>332351.49000000005</v>
      </c>
      <c r="G15" s="16">
        <f t="shared" si="1"/>
        <v>33103.490000000005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326362.08</v>
      </c>
      <c r="F16" s="17">
        <v>316212.90000000002</v>
      </c>
      <c r="G16" s="18">
        <v>31629.18</v>
      </c>
    </row>
    <row r="17" spans="1:10" ht="15.75" x14ac:dyDescent="0.25">
      <c r="A17" s="64" t="s">
        <v>44</v>
      </c>
      <c r="B17" s="64"/>
      <c r="C17" s="64"/>
      <c r="D17" s="64"/>
      <c r="E17" s="17">
        <v>355.56</v>
      </c>
      <c r="F17" s="17">
        <v>344.46</v>
      </c>
      <c r="G17" s="18">
        <v>32.31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17305.03</v>
      </c>
      <c r="F19" s="17">
        <v>15794.13</v>
      </c>
      <c r="G19" s="18">
        <v>1442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3160.08</v>
      </c>
      <c r="F20" s="34">
        <f t="shared" ref="F20:G20" si="2">F21</f>
        <v>3046.49</v>
      </c>
      <c r="G20" s="34">
        <f t="shared" si="2"/>
        <v>333.39</v>
      </c>
    </row>
    <row r="21" spans="1:10" ht="15.75" x14ac:dyDescent="0.25">
      <c r="A21" s="64" t="s">
        <v>15</v>
      </c>
      <c r="B21" s="64"/>
      <c r="C21" s="64"/>
      <c r="D21" s="64"/>
      <c r="E21" s="17">
        <v>3160.08</v>
      </c>
      <c r="F21" s="17">
        <v>3046.49</v>
      </c>
      <c r="G21" s="18">
        <v>333.39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-460479.30541017937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88426.016980553366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113"/>
      <c r="I26" s="28"/>
    </row>
    <row r="27" spans="1:10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нар'!W355</f>
        <v>13808.237976713692</v>
      </c>
      <c r="I27" s="28"/>
    </row>
    <row r="28" spans="1:10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нар'!X355</f>
        <v>2802.9124768183392</v>
      </c>
      <c r="I28" s="28"/>
    </row>
    <row r="29" spans="1:10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нар'!Y355</f>
        <v>3931.0671000000002</v>
      </c>
      <c r="I29" s="28"/>
    </row>
    <row r="30" spans="1:10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нар'!AA355+'[1]УК ВР декабрь нар'!AB355+'[1]УК ВР декабрь нар'!AC355+'[1]УК ВР декабрь нар'!AD355+'[1]УК ВР декабрь нар'!AE355+'[1]УК ВР декабрь нар'!AF355+'[1]УК ВР декабрь нар'!AG355+'[1]УК ВР декабрь нар'!AH355+'[1]УК ВР декабрь нар'!AJ355+'[1]УК ВР декабрь нар'!AL355+'[1]УК ВР декабрь нар'!AN355+'[1]УК ВР декабрь нар'!AO355+'[1]УК ВР декабрь нар'!AP355+'[1]УК ВР декабрь нар'!AQ355+'[1]УК ВР декабрь нар'!AR355+'[1]УК ВР декабрь нар'!AT355</f>
        <v>17692.001</v>
      </c>
      <c r="I30" s="28"/>
    </row>
    <row r="31" spans="1:10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нар'!AY355</f>
        <v>50191.798427021335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112">
        <f>SUM(F34:F38)+10756.2</f>
        <v>78072.71619140722</v>
      </c>
      <c r="I32" s="28"/>
    </row>
    <row r="33" spans="1:9" ht="33" customHeight="1" x14ac:dyDescent="0.2">
      <c r="A33" s="91"/>
      <c r="B33" s="92"/>
      <c r="C33" s="92"/>
      <c r="D33" s="92"/>
      <c r="E33" s="93"/>
      <c r="F33" s="113"/>
      <c r="I33" s="28"/>
    </row>
    <row r="34" spans="1:9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нар'!CN355+'[1]УК ВР декабрь нар'!DU355</f>
        <v>29231.060249915197</v>
      </c>
      <c r="I34" s="28"/>
    </row>
    <row r="35" spans="1:9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нар'!CO355+'[1]УК ВР декабрь нар'!DV355</f>
        <v>6194.0134145627917</v>
      </c>
      <c r="I35" s="28"/>
    </row>
    <row r="36" spans="1:9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нар'!CP355+'[1]УК ВР декабрь нар'!DW355</f>
        <v>4748.1455000000005</v>
      </c>
      <c r="I36" s="28"/>
    </row>
    <row r="37" spans="1:9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нар'!AI355+'[1]УК ВР декабрь нар'!AJ355+'[1]УК ВР декабрь нар'!AS355+'[1]УК ВР декабрь нар'!BC355+'[1]УК ВР декабрь нар'!DB355+'[1]УК ВР декабрь нар'!EK355+'[1]УК ВР декабрь нар'!AM355</f>
        <v>1946.7</v>
      </c>
      <c r="I37" s="28"/>
    </row>
    <row r="38" spans="1:9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нар'!DG355+'[1]УК ВР декабрь нар'!EQ355</f>
        <v>25196.59702692923</v>
      </c>
      <c r="I38" s="28"/>
    </row>
    <row r="39" spans="1:9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SUM(F40:F48)+41536.35</f>
        <v>190893.89872199312</v>
      </c>
      <c r="I39" s="28"/>
    </row>
    <row r="40" spans="1:9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нар'!FB355+'[1]УК ВР декабрь нар'!FX355</f>
        <v>72075.836594372129</v>
      </c>
      <c r="I40" s="28"/>
    </row>
    <row r="41" spans="1:9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нар'!FC355+'[1]УК ВР декабрь нар'!FY355</f>
        <v>14724.587918861471</v>
      </c>
      <c r="I41" s="28"/>
    </row>
    <row r="42" spans="1:9" ht="15.6" hidden="1" customHeight="1" x14ac:dyDescent="0.25">
      <c r="A42" s="106" t="s">
        <v>21</v>
      </c>
      <c r="B42" s="106"/>
      <c r="C42" s="106"/>
      <c r="D42" s="106"/>
      <c r="E42" s="101"/>
      <c r="F42" s="25"/>
      <c r="I42" s="28"/>
    </row>
    <row r="43" spans="1:9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9" ht="15.6" hidden="1" customHeight="1" x14ac:dyDescent="0.25">
      <c r="A44" s="106" t="s">
        <v>22</v>
      </c>
      <c r="B44" s="106"/>
      <c r="C44" s="106"/>
      <c r="D44" s="106"/>
      <c r="E44" s="101"/>
      <c r="F44" s="25"/>
      <c r="I44" s="28"/>
    </row>
    <row r="45" spans="1:9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9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нар'!FD355+'[1]УК ВР декабрь нар'!FZ355</f>
        <v>569.77200000000005</v>
      </c>
      <c r="I46" s="28"/>
    </row>
    <row r="47" spans="1:9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нар'!GG355+'[1]УК ВР декабрь нар'!FL355+'[1]УК ВР декабрь нар'!BB355+'[1]УК ВР декабрь нар'!AK355</f>
        <v>10658.5512</v>
      </c>
      <c r="I47" s="28"/>
    </row>
    <row r="48" spans="1:9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нар'!FS355+'[1]УК ВР декабрь нар'!GL355</f>
        <v>51328.801008759503</v>
      </c>
      <c r="I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357392.63189395366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71304.47</v>
      </c>
      <c r="I51" s="28"/>
      <c r="K51" s="28"/>
      <c r="L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35924.879999999997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35379.589999999997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428697.10189395363</v>
      </c>
      <c r="H55" s="28"/>
      <c r="I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326362.08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316212.90000000002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-562814.32730413298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101 а'!A2:G2</f>
        <v>перед собственниками дома по адресу: ул. Кузнецкая 101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101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101 а'!G8:H8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1101726.8399999999</v>
      </c>
      <c r="F9" s="16">
        <f t="shared" ref="F9:G9" si="0">SUM(F10:F15)</f>
        <v>1095450.8699999999</v>
      </c>
      <c r="G9" s="16">
        <f t="shared" si="0"/>
        <v>143512.12</v>
      </c>
    </row>
    <row r="10" spans="1:7" ht="15.75" x14ac:dyDescent="0.25">
      <c r="A10" s="71" t="s">
        <v>9</v>
      </c>
      <c r="B10" s="72"/>
      <c r="C10" s="72"/>
      <c r="D10" s="73"/>
      <c r="E10" s="17">
        <v>683138.96</v>
      </c>
      <c r="F10" s="17">
        <v>685561.35</v>
      </c>
      <c r="G10" s="18">
        <v>107675.47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64171.199999999997</v>
      </c>
      <c r="F12" s="17">
        <v>63880.73</v>
      </c>
      <c r="G12" s="18">
        <v>5621.15</v>
      </c>
    </row>
    <row r="13" spans="1:7" ht="15.75" x14ac:dyDescent="0.25">
      <c r="A13" s="71" t="s">
        <v>12</v>
      </c>
      <c r="B13" s="72"/>
      <c r="C13" s="72"/>
      <c r="D13" s="73"/>
      <c r="E13" s="17">
        <v>120358.15</v>
      </c>
      <c r="F13" s="17">
        <v>120323.15</v>
      </c>
      <c r="G13" s="18">
        <v>10255.9</v>
      </c>
    </row>
    <row r="14" spans="1:7" ht="15.75" x14ac:dyDescent="0.25">
      <c r="A14" s="64" t="s">
        <v>13</v>
      </c>
      <c r="B14" s="64"/>
      <c r="C14" s="64"/>
      <c r="D14" s="64"/>
      <c r="E14" s="17">
        <v>148283.32</v>
      </c>
      <c r="F14" s="17">
        <v>147359.18</v>
      </c>
      <c r="G14" s="18">
        <v>12510.85</v>
      </c>
    </row>
    <row r="15" spans="1:7" ht="15.75" x14ac:dyDescent="0.25">
      <c r="A15" s="71" t="s">
        <v>68</v>
      </c>
      <c r="B15" s="72"/>
      <c r="C15" s="72"/>
      <c r="D15" s="73"/>
      <c r="E15" s="17">
        <v>85775.21</v>
      </c>
      <c r="F15" s="17">
        <v>78326.460000000006</v>
      </c>
      <c r="G15" s="18">
        <v>7448.75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313661.46000000002</v>
      </c>
      <c r="F16" s="16">
        <f>SUM(F17:F20)</f>
        <v>316941.96000000002</v>
      </c>
      <c r="G16" s="16">
        <f>SUM(G17:G20)</f>
        <v>29822.99</v>
      </c>
    </row>
    <row r="17" spans="1:12" ht="15.75" x14ac:dyDescent="0.25">
      <c r="A17" s="116" t="s">
        <v>43</v>
      </c>
      <c r="B17" s="117"/>
      <c r="C17" s="117"/>
      <c r="D17" s="118"/>
      <c r="E17" s="17">
        <v>294820.89</v>
      </c>
      <c r="F17" s="17">
        <v>298156.59000000003</v>
      </c>
      <c r="G17" s="18">
        <v>28293.48</v>
      </c>
    </row>
    <row r="18" spans="1:12" ht="15.75" x14ac:dyDescent="0.25">
      <c r="A18" s="64" t="s">
        <v>55</v>
      </c>
      <c r="B18" s="64"/>
      <c r="C18" s="64"/>
      <c r="D18" s="64"/>
      <c r="E18" s="17">
        <v>533.70000000000005</v>
      </c>
      <c r="F18" s="17">
        <v>518.29</v>
      </c>
      <c r="G18" s="18">
        <v>47.72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18306.87</v>
      </c>
      <c r="F20" s="17">
        <v>18267.080000000002</v>
      </c>
      <c r="G20" s="18">
        <v>1481.79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1843.38</v>
      </c>
      <c r="F21" s="16">
        <f>SUM(F22)</f>
        <v>2142.31</v>
      </c>
      <c r="G21" s="16">
        <f>SUM(G22)</f>
        <v>34.46</v>
      </c>
    </row>
    <row r="22" spans="1:12" ht="15.75" x14ac:dyDescent="0.25">
      <c r="A22" s="64" t="s">
        <v>15</v>
      </c>
      <c r="B22" s="64"/>
      <c r="C22" s="64"/>
      <c r="D22" s="64"/>
      <c r="E22" s="17">
        <v>1843.38</v>
      </c>
      <c r="F22" s="17">
        <v>2142.31</v>
      </c>
      <c r="G22" s="18">
        <v>34.46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'Кузнецкая 101 а'!F58</f>
        <v>-562814.32730413298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40929.843267091666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нар'!W355</f>
        <v>6886.2174468679277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нар'!X355</f>
        <v>2117.0391407280163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нар'!Y355</f>
        <v>483.7704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нар'!AV355+'[2]УК ВР декабрь нар'!BN355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нар'!AY355</f>
        <v>31442.816279495724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SUM(F35:F39)+8371.94</f>
        <v>74190.993135892393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нар'!CN355+'[2]УК ВР декабрь нар'!DU355</f>
        <v>24631.954038839838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нар'!CO355+'[2]УК ВР декабрь нар'!DV355</f>
        <v>7588.1060962408174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нар'!CP355+'[2]УК ВР декабрь нар'!DW355</f>
        <v>8651.5468000000001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нар'!BM355+'[2]УК ВР декабрь нар'!DB355+'[2]УК ВР декабрь нар'!EL355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нар'!DG355+'[2]УК ВР декабрь нар'!EQ355</f>
        <v>24947.446200811741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132107.39673877764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нар'!FB355+'[2]УК ВР декабрь нар'!FX355</f>
        <v>67283.7069868033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нар'!FC355+'[2]УК ВР декабрь нар'!FY355</f>
        <v>20468.553968583292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нар'!FD355+'[2]УК ВР декабрь нар'!FZ355</f>
        <v>827.98500000000001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нар'!GG355+'[2]УК ВР декабрь нар'!FL355+'[2]УК ВР декабрь нар'!BB355+'[2]УК ВР декабрь нар'!AK355</f>
        <v>4437.4080000000004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нар'!FS355+'[2]УК ВР декабрь нар'!GL355</f>
        <v>39089.742783391033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247228.23314176168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66495.42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36625.47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29869.95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313723.65314176166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294820.89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298156.59000000003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-581717.09044589463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'Кузнецкая 101 а'!A2:G2</f>
        <v>перед собственниками дома по адресу: ул. Кузнецкая 101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101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101 а'!G8:H8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875793.7</v>
      </c>
      <c r="F9" s="16">
        <f t="shared" ref="F9:G9" si="0">SUM(F10:F15)</f>
        <v>986856.33</v>
      </c>
      <c r="G9" s="16">
        <f t="shared" si="0"/>
        <v>32449.489999999998</v>
      </c>
    </row>
    <row r="10" spans="1:7" ht="15.75" x14ac:dyDescent="0.25">
      <c r="A10" s="71" t="s">
        <v>9</v>
      </c>
      <c r="B10" s="72"/>
      <c r="C10" s="72"/>
      <c r="D10" s="73"/>
      <c r="E10" s="17">
        <v>495085.21</v>
      </c>
      <c r="F10" s="17">
        <v>594533.94999999995</v>
      </c>
      <c r="G10" s="18">
        <v>8226.73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57498.5</v>
      </c>
      <c r="F12" s="17">
        <v>62089.37</v>
      </c>
      <c r="G12" s="18">
        <v>1030.28</v>
      </c>
    </row>
    <row r="13" spans="1:7" ht="15.75" x14ac:dyDescent="0.25">
      <c r="A13" s="71" t="s">
        <v>12</v>
      </c>
      <c r="B13" s="72"/>
      <c r="C13" s="72"/>
      <c r="D13" s="73"/>
      <c r="E13" s="17">
        <v>104645.42</v>
      </c>
      <c r="F13" s="17">
        <v>112877.75</v>
      </c>
      <c r="G13" s="18">
        <v>2023.57</v>
      </c>
    </row>
    <row r="14" spans="1:7" ht="15.75" x14ac:dyDescent="0.25">
      <c r="A14" s="64" t="s">
        <v>13</v>
      </c>
      <c r="B14" s="64"/>
      <c r="C14" s="64"/>
      <c r="D14" s="64"/>
      <c r="E14" s="17">
        <v>141520.84</v>
      </c>
      <c r="F14" s="17">
        <v>139939.78</v>
      </c>
      <c r="G14" s="18">
        <v>14091.91</v>
      </c>
    </row>
    <row r="15" spans="1:7" ht="15.75" x14ac:dyDescent="0.25">
      <c r="A15" s="71" t="s">
        <v>68</v>
      </c>
      <c r="B15" s="72"/>
      <c r="C15" s="72"/>
      <c r="D15" s="73"/>
      <c r="E15" s="17">
        <v>77043.73</v>
      </c>
      <c r="F15" s="17">
        <v>77415.48</v>
      </c>
      <c r="G15" s="18">
        <v>7077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301450.54000000004</v>
      </c>
      <c r="F16" s="16">
        <f>SUM(F17:F20)</f>
        <v>302691.82999999996</v>
      </c>
      <c r="G16" s="16">
        <f>SUM(G17:G20)</f>
        <v>28581.7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280099.20000000001</v>
      </c>
      <c r="F17" s="17">
        <v>281879.98</v>
      </c>
      <c r="G17" s="18">
        <v>26512.7</v>
      </c>
    </row>
    <row r="18" spans="1:12" ht="15.75" x14ac:dyDescent="0.25">
      <c r="A18" s="64" t="s">
        <v>55</v>
      </c>
      <c r="B18" s="64"/>
      <c r="C18" s="64"/>
      <c r="D18" s="64"/>
      <c r="E18" s="17">
        <v>887.89</v>
      </c>
      <c r="F18" s="17">
        <v>831.6</v>
      </c>
      <c r="G18" s="18">
        <v>104.01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20463.45</v>
      </c>
      <c r="F20" s="17">
        <v>19980.25</v>
      </c>
      <c r="G20" s="18">
        <v>1964.99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8.52</v>
      </c>
      <c r="G21" s="16">
        <f>SUM(G22)</f>
        <v>25.94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8.52</v>
      </c>
      <c r="G22" s="18">
        <v>25.94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'Кузнецкая 101 а(2019)'!F59</f>
        <v>-581717.09044589463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122581.65665309266</v>
      </c>
    </row>
    <row r="27" spans="1:12" ht="64.150000000000006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нар'!W355</f>
        <v>18339.988341416531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нар'!X355</f>
        <v>4284.0414407913295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нар'!Y355</f>
        <v>22988.0962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нар'!AA355+'[3]УК ВР декабрь нар'!AB355+'[3]УК ВР декабрь нар'!AC355+'[3]УК ВР декабрь нар'!AD355+'[3]УК ВР декабрь нар'!AE355+'[3]УК ВР декабрь нар'!AF355+'[3]УК ВР декабрь нар'!AG355+'[3]УК ВР декабрь нар'!AH355+'[3]УК ВР декабрь нар'!AJ355+'[3]УК ВР декабрь нар'!AL355+'[3]УК ВР декабрь нар'!AN355+'[3]УК ВР декабрь нар'!AO355+'[3]УК ВР декабрь нар'!AP355+'[3]УК ВР декабрь нар'!AQ355+'[3]УК ВР декабрь нар'!AR355+'[3]УК ВР декабрь нар'!AT355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нар'!AY355</f>
        <v>76969.530670884807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SUM(F35:F39)+9867.5</f>
        <v>73704.533712874167</v>
      </c>
    </row>
    <row r="34" spans="1:12" ht="80.4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нар'!CN355+'[3]УК ВР декабрь нар'!DU355</f>
        <v>24095.276679907962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нар'!CO355+'[3]УК ВР декабрь нар'!DV355</f>
        <v>5868.2316527307376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нар'!CP355+'[3]УК ВР декабрь нар'!DW355</f>
        <v>11023.0497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нар'!AI355+'[3]УК ВР декабрь нар'!AJ355+'[3]УК ВР декабрь нар'!AS355+'[3]УК ВР декабрь нар'!BC355+'[3]УК ВР декабрь нар'!BM355+'[3]УК ВР декабрь нар'!DB355+'[3]УК ВР декабрь нар'!EK355+'[3]УК ВР декабрь нар'!AM355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нар'!DF355+'[3]УК ВР декабрь нар'!EP355</f>
        <v>22850.475680235464</v>
      </c>
    </row>
    <row r="40" spans="1:12" ht="58.15" customHeight="1" x14ac:dyDescent="0.25">
      <c r="A40" s="95" t="s">
        <v>74</v>
      </c>
      <c r="B40" s="110"/>
      <c r="C40" s="110"/>
      <c r="D40" s="110"/>
      <c r="E40" s="111"/>
      <c r="F40" s="26">
        <f>SUM(F41:F49)</f>
        <v>101182.2784073572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нар'!FB355+'[3]УК ВР декабрь нар'!FX355</f>
        <v>52707.193328297508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нар'!FC355+'[3]УК ВР декабрь нар'!FY355</f>
        <v>14250.984753332805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нар'!FD355+'[3]УК ВР декабрь нар'!FZ355</f>
        <v>1867.5690000000002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нар'!GG355+'[3]УК ВР декабрь нар'!FL355+'[3]УК ВР декабрь нар'!FE355+'[3]УК ВР декабрь нар'!BB355+'[3]УК ВР декабрь нар'!AK355</f>
        <v>1763.4779999999998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нар'!FS355+'[3]УК ВР декабрь нар'!GL355</f>
        <v>30593.053325726887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297468.46877332404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62111.34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32935.67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29175.67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359579.80877332401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280099.20000000001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281879.98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-661197.69921921869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'Кузнецкая 101 а'!A2:G2</f>
        <v>перед собственниками дома по адресу: ул. Кузнецкая 101 а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101 а'!G6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'Кузнецкая 101 а'!G8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199726.53000000003</v>
      </c>
      <c r="F9" s="16">
        <f t="shared" ref="F9:G9" si="0">SUM(F10:F15)</f>
        <v>207629.59999999998</v>
      </c>
      <c r="G9" s="16">
        <f t="shared" si="0"/>
        <v>24546.42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707.43</v>
      </c>
      <c r="G10" s="18">
        <v>7519.3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-561.19000000000005</v>
      </c>
      <c r="F12" s="17">
        <v>348.77</v>
      </c>
      <c r="G12" s="18">
        <v>120.32</v>
      </c>
    </row>
    <row r="13" spans="1:7" ht="15.75" x14ac:dyDescent="0.25">
      <c r="A13" s="71" t="s">
        <v>12</v>
      </c>
      <c r="B13" s="72"/>
      <c r="C13" s="72"/>
      <c r="D13" s="73"/>
      <c r="E13" s="17">
        <v>-971.49</v>
      </c>
      <c r="F13" s="17">
        <v>909.57</v>
      </c>
      <c r="G13" s="18">
        <v>142.51</v>
      </c>
    </row>
    <row r="14" spans="1:7" ht="15.75" x14ac:dyDescent="0.25">
      <c r="A14" s="64" t="s">
        <v>13</v>
      </c>
      <c r="B14" s="64"/>
      <c r="C14" s="64"/>
      <c r="D14" s="64"/>
      <c r="E14" s="17">
        <v>159098.48000000001</v>
      </c>
      <c r="F14" s="17">
        <v>157081.24</v>
      </c>
      <c r="G14" s="18">
        <v>16109.15</v>
      </c>
    </row>
    <row r="15" spans="1:7" ht="15.75" x14ac:dyDescent="0.25">
      <c r="A15" s="71" t="s">
        <v>68</v>
      </c>
      <c r="B15" s="72"/>
      <c r="C15" s="72"/>
      <c r="D15" s="73"/>
      <c r="E15" s="17">
        <v>42160.73</v>
      </c>
      <c r="F15" s="17">
        <v>48582.59</v>
      </c>
      <c r="G15" s="18">
        <v>655.14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317077.89999999997</v>
      </c>
      <c r="F16" s="16">
        <f t="shared" ref="F16:G16" si="1">SUM(F17:F20)</f>
        <v>312920.56</v>
      </c>
      <c r="G16" s="16">
        <f t="shared" si="1"/>
        <v>32764.98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294171.55</v>
      </c>
      <c r="F17" s="17">
        <v>290087.65999999997</v>
      </c>
      <c r="G17" s="18">
        <v>30622.53</v>
      </c>
    </row>
    <row r="18" spans="1:12" ht="15.75" x14ac:dyDescent="0.25">
      <c r="A18" s="64" t="s">
        <v>55</v>
      </c>
      <c r="B18" s="64"/>
      <c r="C18" s="64"/>
      <c r="D18" s="64"/>
      <c r="E18" s="17">
        <v>1021.86</v>
      </c>
      <c r="F18" s="17">
        <v>1025.57</v>
      </c>
      <c r="G18" s="18">
        <v>100.3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21884.49</v>
      </c>
      <c r="F20" s="17">
        <v>21807.33</v>
      </c>
      <c r="G20" s="18">
        <v>2042.15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'Кузнецкая 101 а(2020)'!F59</f>
        <v>-661197.69921921869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13394.959469219546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нар'!W355</f>
        <v>2077.470877852646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нар'!X355</f>
        <v>493.82329351576277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нар'!Y355+'[4]УК ВР декабрь нар'!DX355</f>
        <v>0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нар'!AV355+'[4]УК ВР декабрь нар'!BM355+'[4]УК ВР декабрь нар'!BN355+'[4]УК ВР декабрь нар'!BO355+'[4]УК ВР декабрь нар'!BP355+'[4]УК ВР декабрь нар'!EG355+'[4]УК ВР декабрь нар'!EH355+'[4]УК ВР декабрь нар'!EI355+'[4]УК ВР декабрь нар'!EJ355</f>
        <v>1946.7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нар'!AY355</f>
        <v>8876.9652978511385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SUM(F35:F39)+14683.84</f>
        <v>104687.4900842175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нар'!CN355+'[4]УК ВР декабрь нар'!DU355</f>
        <v>47933.484093012805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нар'!CO355+'[4]УК ВР декабрь нар'!DV355</f>
        <v>10025.015736283889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нар'!CP355+'[4]УК ВР декабрь нар'!DL355+'[4]УК ВР декабрь нар'!DP355+'[4]УК ВР декабрь нар'!DT355</f>
        <v>5572.4956999999995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нар'!DB355+'[4]УК ВР декабрь нар'!DY355+'[4]УК ВР декабрь нар'!DZ355+'[4]УК ВР декабрь нар'!EA355+'[4]УК ВР декабрь нар'!EB355+'[4]УК ВР декабрь нар'!EC355+'[4]УК ВР декабрь нар'!ED355+'[4]УК ВР декабрь нар'!EE355+'[4]УК ВР декабрь нар'!EF355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нар'!DG355+'[4]УК ВР декабрь нар'!EP355</f>
        <v>26472.654554920813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171073.14455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нар'!$EU355+'[4]УК ВР декабрь нар'!FV355+'[4]УК ВР декабрь нар'!EY355</f>
        <v>169256.75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нар'!EW355+'[4]УК ВР декабрь нар'!FA355+'[4]УК ВР декабрь нар'!FZ355</f>
        <v>1393.8097500000001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нар'!FL355+'[4]УК ВР декабрь нар'!GG355</f>
        <v>422.58479999999997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нар'!FS355+'[4]УК ВР декабрь нар'!GL355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289155.59410343703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44440.81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14172.55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30268.26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333596.40410343703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294171.55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290087.65999999997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-700622.55332265573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101 а(2021)'!A2:G2</f>
        <v>перед собственниками дома по адресу: ул. Кузнецкая 101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26661.439999999999</v>
      </c>
      <c r="F10" s="56">
        <f>SUM(F11:F16)</f>
        <v>42197.71</v>
      </c>
      <c r="G10" s="56">
        <f>SUM(G11:G16)</f>
        <v>4828.6999999999989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3772.74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-91.64</v>
      </c>
      <c r="F13" s="18">
        <v>-91.64</v>
      </c>
      <c r="G13" s="18">
        <v>105.66</v>
      </c>
    </row>
    <row r="14" spans="1:9" ht="15.75" x14ac:dyDescent="0.25">
      <c r="A14" s="132" t="s">
        <v>12</v>
      </c>
      <c r="B14" s="133"/>
      <c r="C14" s="133"/>
      <c r="D14" s="134"/>
      <c r="E14" s="18">
        <v>-145.06</v>
      </c>
      <c r="F14" s="18">
        <v>-145.06</v>
      </c>
      <c r="G14" s="18">
        <v>110.47</v>
      </c>
    </row>
    <row r="15" spans="1:9" ht="15.75" x14ac:dyDescent="0.25">
      <c r="A15" s="125" t="s">
        <v>13</v>
      </c>
      <c r="B15" s="125"/>
      <c r="C15" s="125"/>
      <c r="D15" s="125"/>
      <c r="E15" s="18">
        <v>26898.14</v>
      </c>
      <c r="F15" s="18">
        <v>42030.85</v>
      </c>
      <c r="G15" s="18">
        <v>703.17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403.56</v>
      </c>
      <c r="G16" s="18">
        <v>136.66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351790.56</v>
      </c>
      <c r="F17" s="18">
        <v>345744.15</v>
      </c>
      <c r="G17" s="18">
        <v>34974.480000000003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24393.489999999998</v>
      </c>
      <c r="F21" s="57">
        <f t="shared" ref="F21:G21" si="0">SUM(F22:F25)</f>
        <v>24150.530000000002</v>
      </c>
      <c r="G21" s="57">
        <f t="shared" si="0"/>
        <v>2338.71</v>
      </c>
    </row>
    <row r="22" spans="1:10" ht="15.75" x14ac:dyDescent="0.25">
      <c r="A22" s="132" t="s">
        <v>55</v>
      </c>
      <c r="B22" s="133"/>
      <c r="C22" s="133"/>
      <c r="D22" s="134"/>
      <c r="E22" s="18">
        <v>1029.33</v>
      </c>
      <c r="F22" s="18">
        <v>1027.43</v>
      </c>
      <c r="G22" s="18">
        <v>101.12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23121.09</v>
      </c>
      <c r="F24" s="18">
        <v>23122.77</v>
      </c>
      <c r="G24" s="18">
        <v>2003.85</v>
      </c>
    </row>
    <row r="25" spans="1:10" ht="15.75" x14ac:dyDescent="0.25">
      <c r="A25" s="132" t="s">
        <v>86</v>
      </c>
      <c r="B25" s="133"/>
      <c r="C25" s="133"/>
      <c r="D25" s="134"/>
      <c r="E25" s="18">
        <v>243.07</v>
      </c>
      <c r="F25" s="18">
        <v>0.33</v>
      </c>
      <c r="G25" s="18">
        <v>233.74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39">
        <f>'Кузнецкая 101 а(2021)'!F59</f>
        <v>-700622.55332265573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31001.685798952931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нар'!W355+'[6]УК ВР декабрь нар'!EX355</f>
        <v>6631.055550469574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нар'!X355+'[6]УК ВР декабрь нар'!EY355</f>
        <v>1547.7139852370296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нар'!Y355+'[6]УК ВР декабрь нар'!EZ355+'[6]УК ВР декабрь нар'!FB355+'[6]УК ВР декабрь нар'!AW355</f>
        <v>350.2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нар'!AV355+'[6]УК ВР декабрь нар'!FQ355</f>
        <v>16057.548300014587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нар'!AY355+'[6]УК ВР декабрь нар'!FR355</f>
        <v>6415.1679632317382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SUM(F40:F44)+15736.84</f>
        <v>145162.13315355135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нар'!CQ355+'[6]УК ВР декабрь нар'!DX355</f>
        <v>58426.952490539574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нар'!CR355+'[6]УК ВР декабрь нар'!DY355</f>
        <v>13274.537840485311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нар'!DZ355+'[6]УК ВР декабрь нар'!CS355</f>
        <v>22233.234778260325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нар'!DE355+'[6]УК ВР декабрь нар'!ET355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нар'!DI355+'[6]УК ВР декабрь нар'!EU355</f>
        <v>35490.568044266132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169884.44284999999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нар'!GH355</f>
        <v>169256.75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нар'!GK355+'[6]УК ВР декабрь нар'!GL355+'[6]УК ВР декабрь нар'!GN355+'[6]УК ВР декабрь нар'!GO355+'[6]УК ВР декабрь нар'!GP355+'[6]УК ВР декабрь нар'!GQ355+'[6]УК ВР декабрь нар'!GR355+'[6]УК ВР декабрь нар'!GS355+'[6]УК ВР декабрь нар'!GT355+'[6]УК ВР декабрь нар'!GU355+'[6]УК ВР декабрь нар'!GV355</f>
        <v>627.69284999999991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346048.2618025043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41413.760000000002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11218.36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30195.4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387462.02180250431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351790.56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345744.15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-736294.01512516011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-771268.49512516009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'Кузнецкая 101 а(2022)'!A2:G2</f>
        <v>перед собственниками дома по адресу: ул. Кузнецкая 101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-41.52</v>
      </c>
      <c r="F10" s="140">
        <f>SUM(F11:F16)</f>
        <v>-41.52</v>
      </c>
      <c r="G10" s="140">
        <f>SUM(G11:G16)</f>
        <v>4828.6999999999989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3772.74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105.66</v>
      </c>
    </row>
    <row r="14" spans="1:9" ht="15.75" x14ac:dyDescent="0.25">
      <c r="A14" s="132" t="s">
        <v>12</v>
      </c>
      <c r="B14" s="133"/>
      <c r="C14" s="133"/>
      <c r="D14" s="134"/>
      <c r="E14" s="18">
        <v>-41.52</v>
      </c>
      <c r="F14" s="18">
        <v>-41.52</v>
      </c>
      <c r="G14" s="18">
        <v>110.47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703.17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136.66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408406.08</v>
      </c>
      <c r="F17" s="18">
        <v>398624.8</v>
      </c>
      <c r="G17" s="18">
        <v>44755.76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27483.27</v>
      </c>
      <c r="F21" s="57">
        <f>SUM(F22:F25)</f>
        <v>26984.809999999998</v>
      </c>
      <c r="G21" s="57">
        <f>SUM(G22:G25)</f>
        <v>2837.1699999999996</v>
      </c>
    </row>
    <row r="22" spans="1:10" ht="15.75" x14ac:dyDescent="0.25">
      <c r="A22" s="132" t="s">
        <v>92</v>
      </c>
      <c r="B22" s="133"/>
      <c r="C22" s="133"/>
      <c r="D22" s="134"/>
      <c r="E22" s="18">
        <v>1154.31</v>
      </c>
      <c r="F22" s="18">
        <v>1128.52</v>
      </c>
      <c r="G22" s="18">
        <v>126.91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25581.119999999999</v>
      </c>
      <c r="F24" s="18">
        <v>24955.37</v>
      </c>
      <c r="G24" s="18">
        <v>2629.6</v>
      </c>
    </row>
    <row r="25" spans="1:10" ht="15.75" x14ac:dyDescent="0.25">
      <c r="A25" s="132" t="s">
        <v>86</v>
      </c>
      <c r="B25" s="133"/>
      <c r="C25" s="133"/>
      <c r="D25" s="134"/>
      <c r="E25" s="18">
        <v>747.84</v>
      </c>
      <c r="F25" s="18">
        <v>900.92</v>
      </c>
      <c r="G25" s="18">
        <v>80.66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39">
        <f>'Кузнецкая 101 а(2022)'!F64</f>
        <v>-736294.01512516011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124282.73981923603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нар'!W355+'[7]УК ВР декабрь нар'!FE355</f>
        <v>12759.011204470329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нар'!FF355+'[7]УК ВР декабрь нар'!X355</f>
        <v>3139.6232276702262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нар'!Y355+'[7]УК ВР декабрь нар'!FH355+'[7]УК ВР декабрь нар'!AW355</f>
        <v>1000.4802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нар'!AV355+'[7]УК ВР декабрь нар'!FX355</f>
        <v>94425.690000021001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нар'!FY355+'[7]УК ВР декабрь нар'!AX355</f>
        <v>12957.93518707447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SUM(F40:F44)+11285.34</f>
        <v>112531.15002856845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6" hidden="1" customHeight="1" x14ac:dyDescent="0.25">
      <c r="A40" s="106" t="s">
        <v>95</v>
      </c>
      <c r="B40" s="106"/>
      <c r="C40" s="106"/>
      <c r="D40" s="106"/>
      <c r="E40" s="106"/>
      <c r="F40" s="25">
        <f>'[7]УК ВР март нар'!CQ355+'[7]УК ВР декабрь нар'!CT355+'[7]УК ВР декабрь нар'!ED355+'[7]УК ВР декабрь нар'!EE355</f>
        <v>80439.349897847089</v>
      </c>
      <c r="G40" s="1"/>
      <c r="H40" s="1"/>
      <c r="L40" s="40"/>
    </row>
    <row r="41" spans="1:12" ht="15.6" hidden="1" customHeight="1" x14ac:dyDescent="0.25">
      <c r="A41" s="106" t="s">
        <v>31</v>
      </c>
      <c r="B41" s="106"/>
      <c r="C41" s="106"/>
      <c r="D41" s="106"/>
      <c r="E41" s="106"/>
      <c r="F41" s="25">
        <f>'[7]УК ВР март нар'!CR355+'[7]УК ВР декабрь нар'!EF355</f>
        <v>2107.3467562065425</v>
      </c>
      <c r="G41" s="1"/>
      <c r="H41" s="1"/>
    </row>
    <row r="42" spans="1:12" ht="15.6" hidden="1" customHeight="1" x14ac:dyDescent="0.25">
      <c r="A42" s="106" t="s">
        <v>18</v>
      </c>
      <c r="B42" s="106"/>
      <c r="C42" s="106"/>
      <c r="D42" s="106"/>
      <c r="E42" s="106"/>
      <c r="F42" s="25">
        <f>'[7]УК ВР март нар'!CS355+'[7]УК ВР декабрь нар'!EG355</f>
        <v>13237.326737981439</v>
      </c>
      <c r="G42" s="1"/>
      <c r="H42" s="1"/>
    </row>
    <row r="43" spans="1:12" ht="15.6" hidden="1" customHeight="1" x14ac:dyDescent="0.25">
      <c r="A43" s="106" t="s">
        <v>19</v>
      </c>
      <c r="B43" s="106"/>
      <c r="C43" s="106"/>
      <c r="D43" s="106"/>
      <c r="E43" s="106"/>
      <c r="F43" s="25">
        <f>'[7]УК ВР декабрь нар'!FA355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нар'!DI355+'[7]УК ВР декабрь нар'!FB355</f>
        <v>5461.7866365333693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197255.6808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нар'!GO355+'[7]УК ВР декабрь нар'!GP355</f>
        <v>196505.79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нар'!GR355+'[7]УК ВР декабрь нар'!GS355+'[7]УК ВР декабрь нар'!GT355+'[7]УК ВР декабрь нар'!GU355+'[7]УК ВР декабрь нар'!GV355+'[7]УК ВР декабрь нар'!GW355+'[7]УК ВР декабрь нар'!GX355+'[7]УК ВР декабрь нар'!GY355+'[7]УК ВР декабрь нар'!GZ355</f>
        <v>749.89079999999979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434069.57064780447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41776.42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11965.07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29811.35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475845.99064780446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408406.08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398624.8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-803733.92577296449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-848489.6857729645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101 а</vt:lpstr>
      <vt:lpstr>Кузнецкая 101 а(2019)</vt:lpstr>
      <vt:lpstr>Кузнецкая 101 а(2020)</vt:lpstr>
      <vt:lpstr>Кузнецкая 101 а(2021)</vt:lpstr>
      <vt:lpstr>Кузнецкая 101 а(2022)</vt:lpstr>
      <vt:lpstr>Кузнецкая 101 а(2023)</vt:lpstr>
      <vt:lpstr>'Кузнецкая 101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2018-04-11T07:37:13Z</cp:lastPrinted>
  <dcterms:created xsi:type="dcterms:W3CDTF">2013-05-24T09:13:10Z</dcterms:created>
  <dcterms:modified xsi:type="dcterms:W3CDTF">2024-05-20T11:52:28Z</dcterms:modified>
</cp:coreProperties>
</file>